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Лист1!$A$1:$M$38</definedName>
  </definedNames>
  <calcPr calcId="162913"/>
</workbook>
</file>

<file path=xl/calcChain.xml><?xml version="1.0" encoding="utf-8"?>
<calcChain xmlns="http://schemas.openxmlformats.org/spreadsheetml/2006/main">
  <c r="J13" i="1" l="1"/>
  <c r="L13" i="1"/>
  <c r="K13" i="1" s="1"/>
  <c r="J14" i="1"/>
  <c r="L14" i="1"/>
  <c r="K14" i="1" s="1"/>
  <c r="J15" i="1"/>
  <c r="L15" i="1"/>
  <c r="K15" i="1" s="1"/>
  <c r="J16" i="1"/>
  <c r="K16" i="1"/>
  <c r="L16" i="1"/>
  <c r="J17" i="1"/>
  <c r="L17" i="1"/>
  <c r="K17" i="1" s="1"/>
  <c r="J18" i="1"/>
  <c r="L18" i="1"/>
  <c r="K18" i="1" s="1"/>
  <c r="J19" i="1"/>
  <c r="L19" i="1"/>
  <c r="K19" i="1" s="1"/>
  <c r="J20" i="1"/>
  <c r="K20" i="1"/>
  <c r="L20" i="1"/>
  <c r="J21" i="1"/>
  <c r="L21" i="1"/>
  <c r="K21" i="1" s="1"/>
  <c r="J22" i="1"/>
  <c r="L22" i="1"/>
  <c r="K22" i="1" s="1"/>
  <c r="L12" i="1"/>
  <c r="K12" i="1"/>
  <c r="J12" i="1"/>
  <c r="L23" i="1" l="1"/>
  <c r="J23" i="1"/>
  <c r="G23" i="1" l="1"/>
  <c r="K23" i="1" l="1"/>
</calcChain>
</file>

<file path=xl/sharedStrings.xml><?xml version="1.0" encoding="utf-8"?>
<sst xmlns="http://schemas.openxmlformats.org/spreadsheetml/2006/main" count="58" uniqueCount="49">
  <si>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</si>
  <si>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</si>
  <si>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</si>
  <si>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</si>
  <si>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</si>
  <si>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</si>
  <si>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</si>
  <si>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</si>
  <si>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</si>
  <si>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</si>
  <si>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</si>
  <si>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</si>
  <si>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</si>
  <si>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</si>
  <si>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</si>
  <si>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</si>
  <si>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</si>
  <si>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</si>
  <si>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</si>
  <si>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</si>
  <si>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</si>
  <si>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</si>
  <si>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</si>
  <si>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</si>
  <si>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</si>
  <si>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</si>
  <si>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</si>
  <si>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</si>
  <si>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</si>
  <si>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</si>
  <si>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</si>
  <si>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</si>
  <si>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ЛОТ № СНГ-НВЛ - 02/06.24</t>
  </si>
  <si>
    <t>ХМАО-Югра, Нижневартовский район, ПБ ЦТБ, склад 21_Зап/части,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</si>
  <si>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</si>
  <si>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Полимеры, химвол., стеклопласт.и изд</t>
  </si>
  <si>
    <t>Манжета Терма-СТМП 450х2,0х273</t>
  </si>
  <si>
    <t>Манжета Терма-СТМП 450х2,0х168</t>
  </si>
  <si>
    <t>Манжета ТЕРМА-СТМП 450х2,0х114</t>
  </si>
  <si>
    <t>Манжета Терма-СТМП 450х1,4х114</t>
  </si>
  <si>
    <t>Манжета ТЕРМА-СТМП 450х2,0х219</t>
  </si>
  <si>
    <t>Манжета Терма-СТМП 450х1,8х168</t>
  </si>
  <si>
    <t>Манжета Терма-СТМП 450х2,0х114</t>
  </si>
  <si>
    <t>Манжета Терма-СТМП 450х1,4х168</t>
  </si>
  <si>
    <t>Манжета Терма-СТМП 450х2,0х57</t>
  </si>
  <si>
    <t>Манжета ТЕРМА-СТМП 450х1,4х273</t>
  </si>
  <si>
    <t>Лента ПВХ-Л 0,6х450мм</t>
  </si>
  <si>
    <t>К-Т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</si>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</sst>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70" zoomScaleNormal="60" zoomScaleSheetLayoutView="70" workbookViewId="0">
      <pane xSplit="8" ySplit="11" topLeftCell="I12" activePane="bottomRight" state="frozen"/>
      <selection pane="topRight" activeCell="I1" sqref="I1"/>
      <selection pane="bottomLeft" activeCell="A12" sqref="A12"/>
      <selection pane="bottomRight" activeCell="J12" sqref="J12:L2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8" t="s">
        <v>11</v>
      </c>
      <c r="C3" s="68"/>
      <c r="D3" s="68"/>
      <c r="E3" s="68"/>
      <c r="F3" s="68"/>
      <c r="G3" s="68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9" t="s">
        <v>20</v>
      </c>
      <c r="C5" s="69"/>
      <c r="D5" s="69"/>
      <c r="E5" s="69"/>
      <c r="F5" s="69"/>
      <c r="G5" s="69"/>
      <c r="H5" s="69"/>
      <c r="I5" s="69"/>
      <c r="J5" s="69"/>
      <c r="K5" s="69"/>
    </row>
    <row r="6" spans="1:13" s="16" customFormat="1" x14ac:dyDescent="0.25"/>
    <row r="7" spans="1:13" s="16" customFormat="1" ht="22.5" x14ac:dyDescent="0.3">
      <c r="A7" s="70" t="s">
        <v>32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67" t="s">
        <v>34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29" customFormat="1" ht="18.75" x14ac:dyDescent="0.3">
      <c r="D10" s="39"/>
      <c r="E10" s="53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2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5" customHeight="1" x14ac:dyDescent="0.25">
      <c r="A12" s="71" t="s">
        <v>35</v>
      </c>
      <c r="B12" s="58">
        <v>1</v>
      </c>
      <c r="C12" s="59" t="s">
        <v>36</v>
      </c>
      <c r="D12" s="59">
        <v>20155828</v>
      </c>
      <c r="E12" s="71" t="s">
        <v>33</v>
      </c>
      <c r="F12" s="60" t="s">
        <v>47</v>
      </c>
      <c r="G12" s="61">
        <v>796</v>
      </c>
      <c r="H12" s="74">
        <v>404.9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64" t="s">
        <v>22</v>
      </c>
    </row>
    <row r="13" spans="1:13" s="18" customFormat="1" ht="45" customHeight="1" x14ac:dyDescent="0.25">
      <c r="A13" s="72"/>
      <c r="B13" s="58">
        <v>2</v>
      </c>
      <c r="C13" s="59" t="s">
        <v>37</v>
      </c>
      <c r="D13" s="59">
        <v>20155830</v>
      </c>
      <c r="E13" s="72"/>
      <c r="F13" s="60" t="s">
        <v>47</v>
      </c>
      <c r="G13" s="61">
        <v>2</v>
      </c>
      <c r="H13" s="74">
        <v>287.39999999999998</v>
      </c>
      <c r="I13" s="25"/>
      <c r="J13" s="20">
        <f t="shared" ref="J13:J22" si="0">ROUND(I13*G13,2)</f>
        <v>0</v>
      </c>
      <c r="K13" s="20">
        <f t="shared" ref="K13:K22" si="1">L13-J13</f>
        <v>0</v>
      </c>
      <c r="L13" s="20">
        <f t="shared" ref="L13:L22" si="2">ROUND(I13*G13*1.2,2)</f>
        <v>0</v>
      </c>
      <c r="M13" s="65"/>
    </row>
    <row r="14" spans="1:13" s="18" customFormat="1" ht="45" customHeight="1" x14ac:dyDescent="0.25">
      <c r="A14" s="72"/>
      <c r="B14" s="58">
        <v>3</v>
      </c>
      <c r="C14" s="59" t="s">
        <v>38</v>
      </c>
      <c r="D14" s="59">
        <v>20187389</v>
      </c>
      <c r="E14" s="72"/>
      <c r="F14" s="60" t="s">
        <v>47</v>
      </c>
      <c r="G14" s="61">
        <v>134</v>
      </c>
      <c r="H14" s="74">
        <v>212.9</v>
      </c>
      <c r="I14" s="25"/>
      <c r="J14" s="20">
        <f t="shared" si="0"/>
        <v>0</v>
      </c>
      <c r="K14" s="20">
        <f t="shared" si="1"/>
        <v>0</v>
      </c>
      <c r="L14" s="20">
        <f t="shared" si="2"/>
        <v>0</v>
      </c>
      <c r="M14" s="65"/>
    </row>
    <row r="15" spans="1:13" s="18" customFormat="1" ht="45" customHeight="1" x14ac:dyDescent="0.25">
      <c r="A15" s="72"/>
      <c r="B15" s="58">
        <v>4</v>
      </c>
      <c r="C15" s="59" t="s">
        <v>39</v>
      </c>
      <c r="D15" s="59">
        <v>20198583</v>
      </c>
      <c r="E15" s="72"/>
      <c r="F15" s="60" t="s">
        <v>47</v>
      </c>
      <c r="G15" s="61">
        <v>346</v>
      </c>
      <c r="H15" s="46">
        <v>147.1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5"/>
    </row>
    <row r="16" spans="1:13" s="18" customFormat="1" ht="45" customHeight="1" x14ac:dyDescent="0.25">
      <c r="A16" s="72"/>
      <c r="B16" s="58">
        <v>5</v>
      </c>
      <c r="C16" s="59" t="s">
        <v>40</v>
      </c>
      <c r="D16" s="59">
        <v>20244663</v>
      </c>
      <c r="E16" s="72"/>
      <c r="F16" s="60" t="s">
        <v>47</v>
      </c>
      <c r="G16" s="61">
        <v>3</v>
      </c>
      <c r="H16" s="46">
        <v>369.29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5"/>
    </row>
    <row r="17" spans="1:13" s="18" customFormat="1" ht="45" customHeight="1" x14ac:dyDescent="0.25">
      <c r="A17" s="72"/>
      <c r="B17" s="58">
        <v>6</v>
      </c>
      <c r="C17" s="59" t="s">
        <v>41</v>
      </c>
      <c r="D17" s="59">
        <v>20249997</v>
      </c>
      <c r="E17" s="72"/>
      <c r="F17" s="60" t="s">
        <v>47</v>
      </c>
      <c r="G17" s="61">
        <v>5</v>
      </c>
      <c r="H17" s="46">
        <v>275.79000000000002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5"/>
    </row>
    <row r="18" spans="1:13" s="18" customFormat="1" ht="45" customHeight="1" x14ac:dyDescent="0.25">
      <c r="A18" s="72"/>
      <c r="B18" s="58">
        <v>7</v>
      </c>
      <c r="C18" s="59" t="s">
        <v>42</v>
      </c>
      <c r="D18" s="59">
        <v>20465746</v>
      </c>
      <c r="E18" s="72"/>
      <c r="F18" s="60" t="s">
        <v>47</v>
      </c>
      <c r="G18" s="61">
        <v>523</v>
      </c>
      <c r="H18" s="46">
        <v>206.87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5"/>
    </row>
    <row r="19" spans="1:13" s="18" customFormat="1" ht="45" customHeight="1" x14ac:dyDescent="0.25">
      <c r="A19" s="72"/>
      <c r="B19" s="58">
        <v>8</v>
      </c>
      <c r="C19" s="59" t="s">
        <v>43</v>
      </c>
      <c r="D19" s="59">
        <v>20465899</v>
      </c>
      <c r="E19" s="72"/>
      <c r="F19" s="60" t="s">
        <v>47</v>
      </c>
      <c r="G19" s="61">
        <v>233</v>
      </c>
      <c r="H19" s="46">
        <v>205.37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5"/>
    </row>
    <row r="20" spans="1:13" s="18" customFormat="1" ht="45" customHeight="1" x14ac:dyDescent="0.25">
      <c r="A20" s="72"/>
      <c r="B20" s="58">
        <v>9</v>
      </c>
      <c r="C20" s="59" t="s">
        <v>44</v>
      </c>
      <c r="D20" s="59">
        <v>20468936</v>
      </c>
      <c r="E20" s="72"/>
      <c r="F20" s="60" t="s">
        <v>47</v>
      </c>
      <c r="G20" s="61">
        <v>1</v>
      </c>
      <c r="H20" s="46">
        <v>116.41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5"/>
    </row>
    <row r="21" spans="1:13" s="18" customFormat="1" ht="45" customHeight="1" x14ac:dyDescent="0.25">
      <c r="A21" s="72"/>
      <c r="B21" s="58">
        <v>10</v>
      </c>
      <c r="C21" s="59" t="s">
        <v>45</v>
      </c>
      <c r="D21" s="59">
        <v>20527899</v>
      </c>
      <c r="E21" s="72"/>
      <c r="F21" s="60" t="s">
        <v>47</v>
      </c>
      <c r="G21" s="61">
        <v>70</v>
      </c>
      <c r="H21" s="46">
        <v>289.29000000000002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5"/>
    </row>
    <row r="22" spans="1:13" s="18" customFormat="1" ht="45" customHeight="1" x14ac:dyDescent="0.25">
      <c r="A22" s="73"/>
      <c r="B22" s="58">
        <v>11</v>
      </c>
      <c r="C22" s="59" t="s">
        <v>46</v>
      </c>
      <c r="D22" s="59">
        <v>20697759</v>
      </c>
      <c r="E22" s="72"/>
      <c r="F22" s="60" t="s">
        <v>48</v>
      </c>
      <c r="G22" s="75">
        <v>3229.1509999999998</v>
      </c>
      <c r="H22" s="46">
        <v>132.80000000000001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6"/>
    </row>
    <row r="23" spans="1:13" s="36" customFormat="1" ht="35.25" customHeight="1" x14ac:dyDescent="0.3">
      <c r="A23" s="32"/>
      <c r="B23" s="32"/>
      <c r="C23" s="33" t="s">
        <v>2</v>
      </c>
      <c r="D23" s="50"/>
      <c r="E23" s="54"/>
      <c r="F23" s="34"/>
      <c r="G23" s="55">
        <f>SUM(G12:G22)</f>
        <v>5342.1509999999998</v>
      </c>
      <c r="H23" s="57"/>
      <c r="I23" s="35"/>
      <c r="J23" s="35">
        <f>SUM(J12:J22)</f>
        <v>0</v>
      </c>
      <c r="K23" s="35">
        <f>SUM(K12:K22)</f>
        <v>0</v>
      </c>
      <c r="L23" s="35">
        <f>SUM(L12:L22)</f>
        <v>0</v>
      </c>
      <c r="M23" s="56"/>
    </row>
    <row r="24" spans="1:13" s="29" customFormat="1" ht="32.25" customHeight="1" x14ac:dyDescent="0.3">
      <c r="A24" s="37" t="s">
        <v>31</v>
      </c>
      <c r="B24" s="38"/>
      <c r="C24" s="38"/>
      <c r="D24" s="40"/>
      <c r="E24" s="53"/>
    </row>
    <row r="25" spans="1:13" ht="18.75" x14ac:dyDescent="0.3">
      <c r="A25" s="29"/>
      <c r="B25" s="29"/>
      <c r="C25" s="29"/>
      <c r="D25" s="44"/>
      <c r="E25" s="29"/>
      <c r="F25" s="29"/>
      <c r="G25" s="29"/>
      <c r="H25" s="29"/>
      <c r="I25" s="29"/>
      <c r="J25" s="29"/>
      <c r="K25" s="29"/>
      <c r="L25" s="29"/>
      <c r="M25" s="29"/>
    </row>
    <row r="26" spans="1:13" s="17" customFormat="1" ht="23.25" x14ac:dyDescent="0.25">
      <c r="A26" s="3" t="s">
        <v>29</v>
      </c>
      <c r="B26" s="11"/>
      <c r="C26" s="11"/>
      <c r="D26" s="11"/>
      <c r="E26" s="11"/>
      <c r="F26" s="11"/>
      <c r="G26" s="11"/>
      <c r="H26" s="11"/>
      <c r="I26" s="11"/>
      <c r="J26" s="11"/>
      <c r="L26" s="18"/>
    </row>
    <row r="27" spans="1:13" s="17" customFormat="1" ht="48" customHeight="1" x14ac:dyDescent="0.25">
      <c r="A27" s="62" t="s">
        <v>28</v>
      </c>
      <c r="B27" s="62"/>
      <c r="C27" s="62"/>
      <c r="D27" s="62"/>
      <c r="E27" s="62"/>
      <c r="F27" s="62"/>
      <c r="G27" s="63"/>
      <c r="H27" s="63"/>
      <c r="I27" s="63"/>
      <c r="J27" s="63"/>
      <c r="K27" s="63"/>
      <c r="L27" s="1"/>
    </row>
    <row r="28" spans="1:13" x14ac:dyDescent="0.25">
      <c r="A28" s="51"/>
      <c r="B28" s="51"/>
      <c r="C28" s="51"/>
      <c r="D28" s="51"/>
      <c r="E28" s="51"/>
    </row>
    <row r="29" spans="1:13" s="3" customFormat="1" ht="18.75" x14ac:dyDescent="0.25">
      <c r="A29" s="3" t="s">
        <v>3</v>
      </c>
    </row>
    <row r="30" spans="1:13" s="3" customFormat="1" ht="18.75" x14ac:dyDescent="0.25">
      <c r="A30" s="2" t="s">
        <v>4</v>
      </c>
    </row>
    <row r="31" spans="1:13" s="3" customFormat="1" ht="20.25" x14ac:dyDescent="0.25">
      <c r="A31" s="7"/>
      <c r="B31" s="2"/>
    </row>
    <row r="32" spans="1:13" s="3" customFormat="1" ht="20.25" x14ac:dyDescent="0.25">
      <c r="A32" s="7"/>
      <c r="B32" s="2"/>
    </row>
    <row r="33" spans="2:6" s="3" customFormat="1" ht="18.75" x14ac:dyDescent="0.25">
      <c r="C33" s="4"/>
      <c r="D33" s="2"/>
    </row>
    <row r="34" spans="2:6" s="3" customFormat="1" ht="18.75" x14ac:dyDescent="0.3">
      <c r="B34" s="3" t="s">
        <v>27</v>
      </c>
      <c r="C34" s="19"/>
      <c r="D34" s="5" t="s">
        <v>5</v>
      </c>
    </row>
    <row r="35" spans="2:6" s="23" customFormat="1" ht="37.5" x14ac:dyDescent="0.25">
      <c r="C35" s="22" t="s">
        <v>6</v>
      </c>
      <c r="D35" s="21"/>
      <c r="E35" s="41" t="s">
        <v>7</v>
      </c>
      <c r="F35" s="23" t="s">
        <v>13</v>
      </c>
    </row>
    <row r="36" spans="2:6" s="3" customFormat="1" ht="18.75" x14ac:dyDescent="0.25">
      <c r="D36" s="2"/>
    </row>
    <row r="37" spans="2:6" s="3" customFormat="1" ht="18.75" x14ac:dyDescent="0.25">
      <c r="C37" s="3" t="s">
        <v>8</v>
      </c>
    </row>
    <row r="38" spans="2:6" s="3" customFormat="1" ht="18.75" x14ac:dyDescent="0.25">
      <c r="C38" s="6"/>
      <c r="E38" s="42" t="s">
        <v>9</v>
      </c>
    </row>
  </sheetData>
  <mergeCells count="8">
    <mergeCell ref="B3:G3"/>
    <mergeCell ref="B5:K5"/>
    <mergeCell ref="A7:K7"/>
    <mergeCell ref="A12:A22"/>
    <mergeCell ref="A27:K27"/>
    <mergeCell ref="E12:E22"/>
    <mergeCell ref="M12:M22"/>
    <mergeCell ref="A9:M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2024-06-04T07:03:13Z</dcterms:modified>
</cp:coreProperties>
</file>